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\2020 год\Отчет об исполнении бюджета за 1 квартал 2020 г\"/>
    </mc:Choice>
  </mc:AlternateContent>
  <bookViews>
    <workbookView xWindow="0" yWindow="0" windowWidth="28770" windowHeight="13830"/>
  </bookViews>
  <sheets>
    <sheet name="СРБ на 3 года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2" l="1"/>
  <c r="L11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1" i="2"/>
  <c r="L52" i="2"/>
  <c r="L53" i="2"/>
  <c r="L54" i="2"/>
  <c r="L57" i="2"/>
  <c r="L58" i="2"/>
  <c r="L59" i="2"/>
  <c r="L60" i="2"/>
  <c r="L61" i="2"/>
  <c r="L62" i="2"/>
  <c r="L63" i="2"/>
  <c r="L65" i="2"/>
  <c r="K63" i="2"/>
  <c r="K65" i="2"/>
  <c r="K10" i="2"/>
  <c r="K11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1" i="2"/>
  <c r="K52" i="2"/>
  <c r="K53" i="2"/>
  <c r="K54" i="2"/>
  <c r="K57" i="2"/>
  <c r="K58" i="2"/>
  <c r="K59" i="2"/>
  <c r="K60" i="2"/>
  <c r="K61" i="2"/>
  <c r="K62" i="2"/>
  <c r="L8" i="2"/>
  <c r="K8" i="2"/>
  <c r="L9" i="2"/>
  <c r="K9" i="2"/>
</calcChain>
</file>

<file path=xl/sharedStrings.xml><?xml version="1.0" encoding="utf-8"?>
<sst xmlns="http://schemas.openxmlformats.org/spreadsheetml/2006/main" count="68" uniqueCount="68">
  <si>
    <t>Итого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</si>
  <si>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</si>
  <si>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</si>
  <si>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</si>
  <si>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</si>
  <si>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</si>
  <si>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</si>
  <si>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</si>
  <si>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</si>
  <si>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</si>
  <si>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</si>
  <si>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</si>
  <si>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</si>
  <si>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</si>
  <si>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</si>
  <si>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</si>
  <si>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</si>
  <si>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</si>
  <si>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</si>
  <si>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</si>
  <si>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</si>
  <si>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</si>
  <si>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</si>
  <si>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</si>
  <si>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</si>
  <si>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</si>
  <si>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</si>
  <si>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</si>
  <si>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</si>
  <si>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</si>
  <si>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</si>
  <si>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</si>
  <si>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</si>
  <si>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</si>
  <si>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</si>
  <si>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</si>
  <si>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</si>
  <si>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</si>
  <si>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</si>
  <si>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</si>
  <si>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</si>
  <si>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</si>
  <si>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</si>
  <si>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</si>
  <si>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</si>
  <si>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</si>
  <si>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</si>
  <si>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</si>
  <si>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</si>
  <si>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</si>
  <si>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</si>
  <si>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</si>
  <si>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</si>
  <si>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</si>
  <si>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</si>
  <si>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</si>
  <si>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</si>
  <si>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</si>
  <si>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</si>
  <si>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(тыс. руб.)</t>
  </si>
  <si>
    <t>Кассовое исполнение</t>
  </si>
  <si>
    <t>% исполнения от утвержденного плана</t>
  </si>
  <si>
    <t>% исполнения от уточненного плана</t>
  </si>
  <si>
    <t>Решение Думы Октябрьского  района № 527 от 14.02.2020</t>
  </si>
  <si>
    <t>Рз</t>
  </si>
  <si>
    <t>ПР</t>
  </si>
  <si>
    <t>Информация к отчету об исполнении  бюджета муниципального образования Октябрьский район за 1 квартал 2020 года  по разделам, подразделам  классификации   расходов  бюджета</t>
  </si>
  <si>
    <t>Уточненный  план на 31.03.2020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</si>
</sst>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;[Red]\-#,##0.0;0.0"/>
    <numFmt numFmtId="165" formatCode="000"/>
    <numFmt numFmtId="166" formatCode="00"/>
    <numFmt numFmtId="167" formatCode="_-* #,##0.0_-;\-* #,##0.0_-;_-* &quot;-&quot;??_-;_-@_-"/>
    <numFmt numFmtId="168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</cellStyleXfs>
  <cellXfs count="58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1" xfId="2" applyBorder="1" applyProtection="1">
      <protection hidden="1"/>
    </xf>
    <xf numFmtId="0" fontId="2" fillId="0" borderId="0" xfId="2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2" fillId="0" borderId="2" xfId="2" applyNumberFormat="1" applyFont="1" applyFill="1" applyBorder="1" applyAlignment="1" applyProtection="1">
      <protection hidden="1"/>
    </xf>
    <xf numFmtId="0" fontId="3" fillId="0" borderId="5" xfId="2" applyNumberFormat="1" applyFont="1" applyFill="1" applyBorder="1" applyAlignment="1" applyProtection="1">
      <protection hidden="1"/>
    </xf>
    <xf numFmtId="0" fontId="4" fillId="0" borderId="5" xfId="2" applyNumberFormat="1" applyFont="1" applyFill="1" applyBorder="1" applyAlignment="1" applyProtection="1">
      <protection hidden="1"/>
    </xf>
    <xf numFmtId="0" fontId="3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centerContinuous"/>
      <protection hidden="1"/>
    </xf>
    <xf numFmtId="0" fontId="3" fillId="0" borderId="21" xfId="2" applyNumberFormat="1" applyFont="1" applyFill="1" applyBorder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6" fillId="2" borderId="14" xfId="2" applyNumberFormat="1" applyFont="1" applyFill="1" applyBorder="1" applyAlignment="1" applyProtection="1">
      <alignment wrapText="1"/>
      <protection hidden="1"/>
    </xf>
    <xf numFmtId="166" fontId="6" fillId="0" borderId="15" xfId="2" applyNumberFormat="1" applyFont="1" applyFill="1" applyBorder="1" applyAlignment="1" applyProtection="1">
      <protection hidden="1"/>
    </xf>
    <xf numFmtId="166" fontId="6" fillId="0" borderId="17" xfId="2" applyNumberFormat="1" applyFont="1" applyFill="1" applyBorder="1" applyAlignment="1" applyProtection="1">
      <protection hidden="1"/>
    </xf>
    <xf numFmtId="165" fontId="6" fillId="0" borderId="16" xfId="2" applyNumberFormat="1" applyFont="1" applyFill="1" applyBorder="1" applyAlignment="1" applyProtection="1">
      <protection hidden="1"/>
    </xf>
    <xf numFmtId="164" fontId="6" fillId="0" borderId="15" xfId="2" applyNumberFormat="1" applyFont="1" applyFill="1" applyBorder="1" applyAlignment="1" applyProtection="1">
      <protection hidden="1"/>
    </xf>
    <xf numFmtId="0" fontId="6" fillId="2" borderId="12" xfId="2" applyNumberFormat="1" applyFont="1" applyFill="1" applyBorder="1" applyAlignment="1" applyProtection="1">
      <alignment wrapText="1"/>
      <protection hidden="1"/>
    </xf>
    <xf numFmtId="166" fontId="6" fillId="0" borderId="7" xfId="2" applyNumberFormat="1" applyFont="1" applyFill="1" applyBorder="1" applyAlignment="1" applyProtection="1">
      <protection hidden="1"/>
    </xf>
    <xf numFmtId="166" fontId="6" fillId="0" borderId="6" xfId="2" applyNumberFormat="1" applyFont="1" applyFill="1" applyBorder="1" applyAlignment="1" applyProtection="1">
      <protection hidden="1"/>
    </xf>
    <xf numFmtId="165" fontId="6" fillId="0" borderId="8" xfId="2" applyNumberFormat="1" applyFont="1" applyFill="1" applyBorder="1" applyAlignment="1" applyProtection="1">
      <protection hidden="1"/>
    </xf>
    <xf numFmtId="164" fontId="6" fillId="0" borderId="7" xfId="2" applyNumberFormat="1" applyFont="1" applyFill="1" applyBorder="1" applyAlignment="1" applyProtection="1">
      <protection hidden="1"/>
    </xf>
    <xf numFmtId="0" fontId="6" fillId="2" borderId="10" xfId="2" applyNumberFormat="1" applyFont="1" applyFill="1" applyBorder="1" applyAlignment="1" applyProtection="1">
      <alignment wrapText="1"/>
      <protection hidden="1"/>
    </xf>
    <xf numFmtId="166" fontId="6" fillId="0" borderId="4" xfId="2" applyNumberFormat="1" applyFont="1" applyFill="1" applyBorder="1" applyAlignment="1" applyProtection="1">
      <protection hidden="1"/>
    </xf>
    <xf numFmtId="166" fontId="6" fillId="0" borderId="3" xfId="2" applyNumberFormat="1" applyFont="1" applyFill="1" applyBorder="1" applyAlignment="1" applyProtection="1">
      <protection hidden="1"/>
    </xf>
    <xf numFmtId="165" fontId="6" fillId="0" borderId="2" xfId="2" applyNumberFormat="1" applyFont="1" applyFill="1" applyBorder="1" applyAlignment="1" applyProtection="1">
      <protection hidden="1"/>
    </xf>
    <xf numFmtId="164" fontId="6" fillId="0" borderId="4" xfId="2" applyNumberFormat="1" applyFont="1" applyFill="1" applyBorder="1" applyAlignment="1" applyProtection="1">
      <protection hidden="1"/>
    </xf>
    <xf numFmtId="0" fontId="7" fillId="0" borderId="4" xfId="2" applyNumberFormat="1" applyFont="1" applyFill="1" applyBorder="1" applyAlignment="1" applyProtection="1">
      <protection hidden="1"/>
    </xf>
    <xf numFmtId="0" fontId="6" fillId="0" borderId="2" xfId="2" applyNumberFormat="1" applyFont="1" applyFill="1" applyBorder="1" applyAlignment="1" applyProtection="1">
      <protection hidden="1"/>
    </xf>
    <xf numFmtId="0" fontId="7" fillId="0" borderId="2" xfId="2" applyNumberFormat="1" applyFont="1" applyFill="1" applyBorder="1" applyAlignment="1" applyProtection="1">
      <alignment horizontal="right"/>
      <protection hidden="1"/>
    </xf>
    <xf numFmtId="164" fontId="6" fillId="0" borderId="6" xfId="2" applyNumberFormat="1" applyFont="1" applyFill="1" applyBorder="1" applyAlignment="1" applyProtection="1">
      <protection hidden="1"/>
    </xf>
    <xf numFmtId="0" fontId="8" fillId="0" borderId="0" xfId="2" applyNumberFormat="1" applyFont="1" applyFill="1" applyAlignment="1" applyProtection="1">
      <alignment horizontal="centerContinuous"/>
      <protection hidden="1"/>
    </xf>
    <xf numFmtId="164" fontId="6" fillId="0" borderId="22" xfId="2" applyNumberFormat="1" applyFont="1" applyFill="1" applyBorder="1" applyAlignment="1" applyProtection="1">
      <protection hidden="1"/>
    </xf>
    <xf numFmtId="164" fontId="6" fillId="0" borderId="23" xfId="2" applyNumberFormat="1" applyFont="1" applyFill="1" applyBorder="1" applyAlignment="1" applyProtection="1">
      <protection hidden="1"/>
    </xf>
    <xf numFmtId="164" fontId="7" fillId="0" borderId="18" xfId="2" applyNumberFormat="1" applyFont="1" applyFill="1" applyBorder="1" applyAlignment="1" applyProtection="1">
      <protection hidden="1"/>
    </xf>
    <xf numFmtId="167" fontId="7" fillId="0" borderId="18" xfId="1" applyNumberFormat="1" applyFont="1" applyFill="1" applyBorder="1" applyAlignment="1" applyProtection="1">
      <alignment horizontal="right"/>
      <protection hidden="1"/>
    </xf>
    <xf numFmtId="167" fontId="7" fillId="0" borderId="18" xfId="1" applyNumberFormat="1" applyFont="1" applyFill="1" applyBorder="1" applyAlignment="1" applyProtection="1">
      <protection hidden="1"/>
    </xf>
    <xf numFmtId="168" fontId="6" fillId="3" borderId="6" xfId="1" applyNumberFormat="1" applyFont="1" applyFill="1" applyBorder="1" applyAlignment="1">
      <alignment horizontal="center"/>
    </xf>
    <xf numFmtId="164" fontId="6" fillId="0" borderId="6" xfId="2" applyNumberFormat="1" applyFont="1" applyFill="1" applyBorder="1" applyAlignment="1" applyProtection="1">
      <alignment horizontal="center"/>
      <protection hidden="1"/>
    </xf>
    <xf numFmtId="168" fontId="7" fillId="3" borderId="18" xfId="1" applyNumberFormat="1" applyFont="1" applyFill="1" applyBorder="1" applyAlignment="1">
      <alignment horizontal="center"/>
    </xf>
    <xf numFmtId="0" fontId="9" fillId="0" borderId="18" xfId="4" applyNumberFormat="1" applyFont="1" applyFill="1" applyBorder="1" applyAlignment="1" applyProtection="1">
      <alignment horizontal="center" vertical="center" wrapText="1"/>
      <protection hidden="1"/>
    </xf>
    <xf numFmtId="43" fontId="7" fillId="0" borderId="18" xfId="1" applyFont="1" applyFill="1" applyBorder="1" applyAlignment="1">
      <alignment horizontal="center" vertical="top" wrapText="1"/>
    </xf>
    <xf numFmtId="43" fontId="7" fillId="0" borderId="18" xfId="1" applyFont="1" applyBorder="1" applyAlignment="1">
      <alignment horizontal="center" vertical="top" wrapText="1"/>
    </xf>
    <xf numFmtId="0" fontId="10" fillId="0" borderId="18" xfId="3" applyNumberFormat="1" applyFont="1" applyFill="1" applyBorder="1" applyAlignment="1" applyProtection="1">
      <alignment horizontal="center" vertical="top" wrapText="1"/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7" fillId="0" borderId="0" xfId="2" applyFont="1" applyAlignment="1" applyProtection="1">
      <alignment horizontal="center" wrapText="1"/>
      <protection hidden="1"/>
    </xf>
    <xf numFmtId="0" fontId="12" fillId="0" borderId="0" xfId="0" applyFont="1" applyAlignment="1">
      <alignment horizontal="center" wrapText="1"/>
    </xf>
    <xf numFmtId="0" fontId="4" fillId="0" borderId="13" xfId="2" applyNumberFormat="1" applyFont="1" applyFill="1" applyBorder="1" applyAlignment="1" applyProtection="1">
      <alignment wrapText="1"/>
      <protection hidden="1"/>
    </xf>
    <xf numFmtId="0" fontId="4" fillId="0" borderId="14" xfId="2" applyNumberFormat="1" applyFont="1" applyFill="1" applyBorder="1" applyAlignment="1" applyProtection="1">
      <alignment wrapText="1"/>
      <protection hidden="1"/>
    </xf>
    <xf numFmtId="0" fontId="4" fillId="0" borderId="11" xfId="2" applyNumberFormat="1" applyFont="1" applyFill="1" applyBorder="1" applyAlignment="1" applyProtection="1">
      <alignment wrapText="1"/>
      <protection hidden="1"/>
    </xf>
    <xf numFmtId="0" fontId="4" fillId="0" borderId="12" xfId="2" applyNumberFormat="1" applyFont="1" applyFill="1" applyBorder="1" applyAlignment="1" applyProtection="1">
      <alignment wrapText="1"/>
      <protection hidden="1"/>
    </xf>
    <xf numFmtId="0" fontId="4" fillId="0" borderId="9" xfId="2" applyNumberFormat="1" applyFont="1" applyFill="1" applyBorder="1" applyAlignment="1" applyProtection="1">
      <alignment wrapText="1"/>
      <protection hidden="1"/>
    </xf>
    <xf numFmtId="0" fontId="4" fillId="0" borderId="10" xfId="2" applyNumberFormat="1" applyFont="1" applyFill="1" applyBorder="1" applyAlignment="1" applyProtection="1">
      <alignment wrapText="1"/>
      <protection hidden="1"/>
    </xf>
  </cellXfs>
  <cellStyles count="5">
    <cellStyle name="Обычный" xfId="0" builtinId="0"/>
    <cellStyle name="Обычный 2" xfId="2"/>
    <cellStyle name="Обычный_Tmp2" xfId="4"/>
    <cellStyle name="Обычный_Tmp7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showGridLines="0" showZeros="0" tabSelected="1" topLeftCell="A49" workbookViewId="0">
      <selection activeCell="I9" sqref="I9"/>
    </sheetView>
  </sheetViews>
  <sheetFormatPr defaultColWidth="9.140625" defaultRowHeight="12.75" x14ac:dyDescent="0.2"/>
  <cols>
    <col min="1" max="1" width="1.42578125" style="1" customWidth="1"/>
    <col min="2" max="3" width="0" style="1" hidden="1" customWidth="1"/>
    <col min="4" max="4" width="57.140625" style="1" customWidth="1"/>
    <col min="5" max="6" width="5.7109375" style="1" customWidth="1"/>
    <col min="7" max="7" width="0" style="1" hidden="1" customWidth="1"/>
    <col min="8" max="8" width="13.7109375" style="1" customWidth="1"/>
    <col min="9" max="9" width="14.5703125" style="1" customWidth="1"/>
    <col min="10" max="10" width="13.85546875" style="1" customWidth="1"/>
    <col min="11" max="11" width="13.28515625" style="1" customWidth="1"/>
    <col min="12" max="12" width="12.140625" style="1" customWidth="1"/>
    <col min="13" max="17" width="0.5703125" style="1" customWidth="1"/>
    <col min="18" max="249" width="9.140625" style="1" customWidth="1"/>
    <col min="250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33.75" customHeight="1" x14ac:dyDescent="0.2">
      <c r="A2" s="2"/>
      <c r="B2" s="2"/>
      <c r="C2" s="2"/>
      <c r="D2" s="50" t="s">
        <v>66</v>
      </c>
      <c r="E2" s="51"/>
      <c r="F2" s="51"/>
      <c r="G2" s="51"/>
      <c r="H2" s="51"/>
      <c r="I2" s="51"/>
      <c r="J2" s="51"/>
      <c r="K2" s="51"/>
      <c r="L2" s="51"/>
      <c r="M2" s="2"/>
      <c r="N2" s="2"/>
      <c r="O2" s="2"/>
      <c r="P2" s="2"/>
      <c r="Q2" s="2"/>
      <c r="R2" s="2"/>
    </row>
    <row r="3" spans="1:18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.75" customHeight="1" x14ac:dyDescent="0.2">
      <c r="A4" s="16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2"/>
      <c r="O4" s="2"/>
      <c r="P4" s="2"/>
      <c r="Q4" s="2"/>
      <c r="R4" s="2"/>
    </row>
    <row r="5" spans="1:18" ht="12.75" customHeight="1" thickBot="1" x14ac:dyDescent="0.25">
      <c r="A5" s="14"/>
      <c r="B5" s="15"/>
      <c r="C5" s="15"/>
      <c r="D5" s="15"/>
      <c r="E5" s="14"/>
      <c r="F5" s="14"/>
      <c r="G5" s="14"/>
      <c r="H5" s="14"/>
      <c r="I5" s="14"/>
      <c r="J5" s="36"/>
      <c r="K5" s="14"/>
      <c r="L5" s="49" t="s">
        <v>59</v>
      </c>
      <c r="M5" s="2"/>
      <c r="N5" s="2"/>
      <c r="O5" s="2"/>
      <c r="P5" s="2"/>
      <c r="Q5" s="2"/>
      <c r="R5" s="2"/>
    </row>
    <row r="6" spans="1:18" ht="96" customHeight="1" thickBot="1" x14ac:dyDescent="0.25">
      <c r="A6" s="8"/>
      <c r="B6" s="12"/>
      <c r="C6" s="12"/>
      <c r="D6" s="11"/>
      <c r="E6" s="45" t="s">
        <v>64</v>
      </c>
      <c r="F6" s="45" t="s">
        <v>65</v>
      </c>
      <c r="G6" s="12" t="s">
        <v>58</v>
      </c>
      <c r="H6" s="46" t="s">
        <v>63</v>
      </c>
      <c r="I6" s="47" t="s">
        <v>67</v>
      </c>
      <c r="J6" s="48" t="s">
        <v>60</v>
      </c>
      <c r="K6" s="48" t="s">
        <v>61</v>
      </c>
      <c r="L6" s="48" t="s">
        <v>62</v>
      </c>
      <c r="M6" s="2"/>
      <c r="N6" s="2"/>
      <c r="O6" s="2"/>
      <c r="P6" s="2"/>
      <c r="Q6" s="2"/>
      <c r="R6" s="2"/>
    </row>
    <row r="7" spans="1:18" ht="12.75" customHeight="1" thickBot="1" x14ac:dyDescent="0.25">
      <c r="A7" s="8"/>
      <c r="B7" s="13"/>
      <c r="C7" s="13"/>
      <c r="D7" s="12">
        <v>1</v>
      </c>
      <c r="E7" s="11">
        <v>2</v>
      </c>
      <c r="F7" s="11">
        <v>3</v>
      </c>
      <c r="G7" s="10">
        <v>7</v>
      </c>
      <c r="H7" s="11">
        <v>4</v>
      </c>
      <c r="I7" s="11">
        <v>5</v>
      </c>
      <c r="J7" s="11">
        <v>6</v>
      </c>
      <c r="K7" s="11">
        <v>7</v>
      </c>
      <c r="L7" s="11">
        <v>8</v>
      </c>
      <c r="M7" s="2"/>
      <c r="N7" s="2"/>
      <c r="O7" s="2"/>
      <c r="P7" s="2"/>
      <c r="Q7" s="2"/>
      <c r="R7" s="2"/>
    </row>
    <row r="8" spans="1:18" ht="15" x14ac:dyDescent="0.25">
      <c r="A8" s="9"/>
      <c r="B8" s="52">
        <v>100</v>
      </c>
      <c r="C8" s="53"/>
      <c r="D8" s="17" t="s">
        <v>57</v>
      </c>
      <c r="E8" s="18">
        <v>1</v>
      </c>
      <c r="F8" s="19">
        <v>0</v>
      </c>
      <c r="G8" s="20"/>
      <c r="H8" s="37">
        <v>494395</v>
      </c>
      <c r="I8" s="21">
        <v>495115.53</v>
      </c>
      <c r="J8" s="37">
        <v>113037.87</v>
      </c>
      <c r="K8" s="42">
        <f t="shared" ref="K8:K65" si="0">J8/H8*100</f>
        <v>22.863878073200578</v>
      </c>
      <c r="L8" s="42">
        <f t="shared" ref="L8:L65" si="1">J8/I8*100</f>
        <v>22.830604808538322</v>
      </c>
      <c r="M8" s="2"/>
      <c r="N8" s="2"/>
      <c r="O8" s="2"/>
      <c r="P8" s="2"/>
      <c r="Q8" s="2"/>
      <c r="R8" s="2"/>
    </row>
    <row r="9" spans="1:18" ht="30" x14ac:dyDescent="0.25">
      <c r="A9" s="9"/>
      <c r="B9" s="54">
        <v>102</v>
      </c>
      <c r="C9" s="55"/>
      <c r="D9" s="22" t="s">
        <v>56</v>
      </c>
      <c r="E9" s="23">
        <v>1</v>
      </c>
      <c r="F9" s="24">
        <v>2</v>
      </c>
      <c r="G9" s="25"/>
      <c r="H9" s="35">
        <v>4678.7</v>
      </c>
      <c r="I9" s="26">
        <v>4678.7</v>
      </c>
      <c r="J9" s="35">
        <v>1003.99</v>
      </c>
      <c r="K9" s="42">
        <f t="shared" si="0"/>
        <v>21.458738538482912</v>
      </c>
      <c r="L9" s="42">
        <f t="shared" si="1"/>
        <v>21.458738538482912</v>
      </c>
      <c r="M9" s="2"/>
      <c r="N9" s="2"/>
      <c r="O9" s="2"/>
      <c r="P9" s="2"/>
      <c r="Q9" s="2"/>
      <c r="R9" s="2"/>
    </row>
    <row r="10" spans="1:18" ht="45" x14ac:dyDescent="0.25">
      <c r="A10" s="9"/>
      <c r="B10" s="54">
        <v>103</v>
      </c>
      <c r="C10" s="55"/>
      <c r="D10" s="22" t="s">
        <v>55</v>
      </c>
      <c r="E10" s="23">
        <v>1</v>
      </c>
      <c r="F10" s="24">
        <v>3</v>
      </c>
      <c r="G10" s="25"/>
      <c r="H10" s="35">
        <v>8538.4</v>
      </c>
      <c r="I10" s="26">
        <v>8538.4</v>
      </c>
      <c r="J10" s="35">
        <v>2588.56</v>
      </c>
      <c r="K10" s="42">
        <f t="shared" si="0"/>
        <v>30.316686967113277</v>
      </c>
      <c r="L10" s="42">
        <f t="shared" si="1"/>
        <v>30.316686967113277</v>
      </c>
      <c r="M10" s="2"/>
      <c r="N10" s="2"/>
      <c r="O10" s="2"/>
      <c r="P10" s="2"/>
      <c r="Q10" s="2"/>
      <c r="R10" s="2"/>
    </row>
    <row r="11" spans="1:18" ht="45" x14ac:dyDescent="0.25">
      <c r="A11" s="9"/>
      <c r="B11" s="54">
        <v>104</v>
      </c>
      <c r="C11" s="55"/>
      <c r="D11" s="22" t="s">
        <v>54</v>
      </c>
      <c r="E11" s="23">
        <v>1</v>
      </c>
      <c r="F11" s="24">
        <v>4</v>
      </c>
      <c r="G11" s="25"/>
      <c r="H11" s="35">
        <v>174585.60000000001</v>
      </c>
      <c r="I11" s="26">
        <v>174585.59</v>
      </c>
      <c r="J11" s="35">
        <v>44114.91</v>
      </c>
      <c r="K11" s="42">
        <f t="shared" si="0"/>
        <v>25.268355465742882</v>
      </c>
      <c r="L11" s="42">
        <f t="shared" si="1"/>
        <v>25.268356913076278</v>
      </c>
      <c r="M11" s="2"/>
      <c r="N11" s="2"/>
      <c r="O11" s="2"/>
      <c r="P11" s="2"/>
      <c r="Q11" s="2"/>
      <c r="R11" s="2"/>
    </row>
    <row r="12" spans="1:18" ht="15" x14ac:dyDescent="0.25">
      <c r="A12" s="9"/>
      <c r="B12" s="54">
        <v>105</v>
      </c>
      <c r="C12" s="55"/>
      <c r="D12" s="22" t="s">
        <v>53</v>
      </c>
      <c r="E12" s="23">
        <v>1</v>
      </c>
      <c r="F12" s="24">
        <v>5</v>
      </c>
      <c r="G12" s="25"/>
      <c r="H12" s="35">
        <v>13.1</v>
      </c>
      <c r="I12" s="26">
        <v>13.1</v>
      </c>
      <c r="J12" s="35">
        <v>0</v>
      </c>
      <c r="K12" s="43">
        <v>0</v>
      </c>
      <c r="L12" s="43">
        <v>0</v>
      </c>
      <c r="M12" s="2"/>
      <c r="N12" s="2"/>
      <c r="O12" s="2"/>
      <c r="P12" s="2"/>
      <c r="Q12" s="2"/>
      <c r="R12" s="2"/>
    </row>
    <row r="13" spans="1:18" ht="45" x14ac:dyDescent="0.25">
      <c r="A13" s="9"/>
      <c r="B13" s="54">
        <v>106</v>
      </c>
      <c r="C13" s="55"/>
      <c r="D13" s="22" t="s">
        <v>52</v>
      </c>
      <c r="E13" s="23">
        <v>1</v>
      </c>
      <c r="F13" s="24">
        <v>6</v>
      </c>
      <c r="G13" s="25"/>
      <c r="H13" s="35">
        <v>34572</v>
      </c>
      <c r="I13" s="26">
        <v>34572</v>
      </c>
      <c r="J13" s="35">
        <v>9005.7900000000009</v>
      </c>
      <c r="K13" s="42">
        <f t="shared" si="0"/>
        <v>26.049375216938564</v>
      </c>
      <c r="L13" s="42">
        <f t="shared" si="1"/>
        <v>26.049375216938564</v>
      </c>
      <c r="M13" s="2"/>
      <c r="N13" s="2"/>
      <c r="O13" s="2"/>
      <c r="P13" s="2"/>
      <c r="Q13" s="2"/>
      <c r="R13" s="2"/>
    </row>
    <row r="14" spans="1:18" ht="15" x14ac:dyDescent="0.25">
      <c r="A14" s="9"/>
      <c r="B14" s="54">
        <v>111</v>
      </c>
      <c r="C14" s="55"/>
      <c r="D14" s="22" t="s">
        <v>51</v>
      </c>
      <c r="E14" s="23">
        <v>1</v>
      </c>
      <c r="F14" s="24">
        <v>11</v>
      </c>
      <c r="G14" s="25"/>
      <c r="H14" s="35">
        <v>23326.3</v>
      </c>
      <c r="I14" s="26">
        <v>23326.3</v>
      </c>
      <c r="J14" s="35">
        <v>0</v>
      </c>
      <c r="K14" s="42">
        <f t="shared" si="0"/>
        <v>0</v>
      </c>
      <c r="L14" s="42">
        <f t="shared" si="1"/>
        <v>0</v>
      </c>
      <c r="M14" s="2"/>
      <c r="N14" s="2"/>
      <c r="O14" s="2"/>
      <c r="P14" s="2"/>
      <c r="Q14" s="2"/>
      <c r="R14" s="2"/>
    </row>
    <row r="15" spans="1:18" ht="15" x14ac:dyDescent="0.25">
      <c r="A15" s="9"/>
      <c r="B15" s="54">
        <v>113</v>
      </c>
      <c r="C15" s="55"/>
      <c r="D15" s="22" t="s">
        <v>50</v>
      </c>
      <c r="E15" s="23">
        <v>1</v>
      </c>
      <c r="F15" s="24">
        <v>13</v>
      </c>
      <c r="G15" s="25"/>
      <c r="H15" s="35">
        <v>248680.9</v>
      </c>
      <c r="I15" s="26">
        <v>249401.44</v>
      </c>
      <c r="J15" s="35">
        <v>56324.62</v>
      </c>
      <c r="K15" s="42">
        <f t="shared" si="0"/>
        <v>22.649355057022877</v>
      </c>
      <c r="L15" s="42">
        <f t="shared" si="1"/>
        <v>22.5839193229999</v>
      </c>
      <c r="M15" s="2"/>
      <c r="N15" s="2"/>
      <c r="O15" s="2"/>
      <c r="P15" s="2"/>
      <c r="Q15" s="2"/>
      <c r="R15" s="2"/>
    </row>
    <row r="16" spans="1:18" ht="15" x14ac:dyDescent="0.25">
      <c r="A16" s="9"/>
      <c r="B16" s="54">
        <v>200</v>
      </c>
      <c r="C16" s="55"/>
      <c r="D16" s="22" t="s">
        <v>49</v>
      </c>
      <c r="E16" s="23">
        <v>2</v>
      </c>
      <c r="F16" s="24">
        <v>0</v>
      </c>
      <c r="G16" s="25"/>
      <c r="H16" s="35">
        <v>3723</v>
      </c>
      <c r="I16" s="26">
        <v>3723</v>
      </c>
      <c r="J16" s="35">
        <v>824.6</v>
      </c>
      <c r="K16" s="42">
        <f t="shared" si="0"/>
        <v>22.148804727370401</v>
      </c>
      <c r="L16" s="42">
        <f t="shared" si="1"/>
        <v>22.148804727370401</v>
      </c>
      <c r="M16" s="2"/>
      <c r="N16" s="2"/>
      <c r="O16" s="2"/>
      <c r="P16" s="2"/>
      <c r="Q16" s="2"/>
      <c r="R16" s="2"/>
    </row>
    <row r="17" spans="1:18" ht="15" x14ac:dyDescent="0.25">
      <c r="A17" s="9"/>
      <c r="B17" s="54">
        <v>203</v>
      </c>
      <c r="C17" s="55"/>
      <c r="D17" s="22" t="s">
        <v>48</v>
      </c>
      <c r="E17" s="23">
        <v>2</v>
      </c>
      <c r="F17" s="24">
        <v>3</v>
      </c>
      <c r="G17" s="25"/>
      <c r="H17" s="35">
        <v>3723</v>
      </c>
      <c r="I17" s="26">
        <v>3723</v>
      </c>
      <c r="J17" s="35">
        <v>824.6</v>
      </c>
      <c r="K17" s="42">
        <f t="shared" si="0"/>
        <v>22.148804727370401</v>
      </c>
      <c r="L17" s="42">
        <f t="shared" si="1"/>
        <v>22.148804727370401</v>
      </c>
      <c r="M17" s="2"/>
      <c r="N17" s="2"/>
      <c r="O17" s="2"/>
      <c r="P17" s="2"/>
      <c r="Q17" s="2"/>
      <c r="R17" s="2"/>
    </row>
    <row r="18" spans="1:18" ht="30" x14ac:dyDescent="0.25">
      <c r="A18" s="9"/>
      <c r="B18" s="54">
        <v>300</v>
      </c>
      <c r="C18" s="55"/>
      <c r="D18" s="22" t="s">
        <v>47</v>
      </c>
      <c r="E18" s="23">
        <v>3</v>
      </c>
      <c r="F18" s="24">
        <v>0</v>
      </c>
      <c r="G18" s="25"/>
      <c r="H18" s="35">
        <v>18356.400000000001</v>
      </c>
      <c r="I18" s="26">
        <v>20975.599999999999</v>
      </c>
      <c r="J18" s="35">
        <v>1241.68</v>
      </c>
      <c r="K18" s="42">
        <f t="shared" si="0"/>
        <v>6.7642892941971189</v>
      </c>
      <c r="L18" s="42">
        <f t="shared" si="1"/>
        <v>5.919639962623239</v>
      </c>
      <c r="M18" s="2"/>
      <c r="N18" s="2"/>
      <c r="O18" s="2"/>
      <c r="P18" s="2"/>
      <c r="Q18" s="2"/>
      <c r="R18" s="2"/>
    </row>
    <row r="19" spans="1:18" ht="15" x14ac:dyDescent="0.25">
      <c r="A19" s="9"/>
      <c r="B19" s="54">
        <v>304</v>
      </c>
      <c r="C19" s="55"/>
      <c r="D19" s="22" t="s">
        <v>46</v>
      </c>
      <c r="E19" s="23">
        <v>3</v>
      </c>
      <c r="F19" s="24">
        <v>4</v>
      </c>
      <c r="G19" s="25"/>
      <c r="H19" s="35">
        <v>4872.7</v>
      </c>
      <c r="I19" s="26">
        <v>4872.7</v>
      </c>
      <c r="J19" s="35">
        <v>1173.18</v>
      </c>
      <c r="K19" s="42">
        <f t="shared" si="0"/>
        <v>24.076589980914072</v>
      </c>
      <c r="L19" s="42">
        <f t="shared" si="1"/>
        <v>24.076589980914072</v>
      </c>
      <c r="M19" s="2"/>
      <c r="N19" s="2"/>
      <c r="O19" s="2"/>
      <c r="P19" s="2"/>
      <c r="Q19" s="2"/>
      <c r="R19" s="2"/>
    </row>
    <row r="20" spans="1:18" ht="30" x14ac:dyDescent="0.25">
      <c r="A20" s="9"/>
      <c r="B20" s="54">
        <v>309</v>
      </c>
      <c r="C20" s="55"/>
      <c r="D20" s="22" t="s">
        <v>45</v>
      </c>
      <c r="E20" s="23">
        <v>3</v>
      </c>
      <c r="F20" s="24">
        <v>9</v>
      </c>
      <c r="G20" s="25"/>
      <c r="H20" s="35">
        <v>11849.6</v>
      </c>
      <c r="I20" s="26">
        <v>14468.8</v>
      </c>
      <c r="J20" s="35">
        <v>54.65</v>
      </c>
      <c r="K20" s="42">
        <f t="shared" si="0"/>
        <v>0.46119700243046174</v>
      </c>
      <c r="L20" s="42">
        <f t="shared" si="1"/>
        <v>0.37770927789450404</v>
      </c>
      <c r="M20" s="2"/>
      <c r="N20" s="2"/>
      <c r="O20" s="2"/>
      <c r="P20" s="2"/>
      <c r="Q20" s="2"/>
      <c r="R20" s="2"/>
    </row>
    <row r="21" spans="1:18" ht="30" x14ac:dyDescent="0.25">
      <c r="A21" s="9"/>
      <c r="B21" s="54">
        <v>314</v>
      </c>
      <c r="C21" s="55"/>
      <c r="D21" s="22" t="s">
        <v>44</v>
      </c>
      <c r="E21" s="23">
        <v>3</v>
      </c>
      <c r="F21" s="24">
        <v>14</v>
      </c>
      <c r="G21" s="25"/>
      <c r="H21" s="35">
        <v>1634.1</v>
      </c>
      <c r="I21" s="26">
        <v>1634.1</v>
      </c>
      <c r="J21" s="35">
        <v>13.85</v>
      </c>
      <c r="K21" s="42">
        <f t="shared" si="0"/>
        <v>0.84756134875466627</v>
      </c>
      <c r="L21" s="42">
        <f t="shared" si="1"/>
        <v>0.84756134875466627</v>
      </c>
      <c r="M21" s="2"/>
      <c r="N21" s="2"/>
      <c r="O21" s="2"/>
      <c r="P21" s="2"/>
      <c r="Q21" s="2"/>
      <c r="R21" s="2"/>
    </row>
    <row r="22" spans="1:18" ht="15" x14ac:dyDescent="0.25">
      <c r="A22" s="9"/>
      <c r="B22" s="54">
        <v>400</v>
      </c>
      <c r="C22" s="55"/>
      <c r="D22" s="22" t="s">
        <v>43</v>
      </c>
      <c r="E22" s="23">
        <v>4</v>
      </c>
      <c r="F22" s="24">
        <v>0</v>
      </c>
      <c r="G22" s="25"/>
      <c r="H22" s="35">
        <v>156441.5</v>
      </c>
      <c r="I22" s="26">
        <v>156934.5</v>
      </c>
      <c r="J22" s="35">
        <v>34854.410000000003</v>
      </c>
      <c r="K22" s="42">
        <f t="shared" si="0"/>
        <v>22.279516624425106</v>
      </c>
      <c r="L22" s="42">
        <f t="shared" si="1"/>
        <v>22.209526904536609</v>
      </c>
      <c r="M22" s="2"/>
      <c r="N22" s="2"/>
      <c r="O22" s="2"/>
      <c r="P22" s="2"/>
      <c r="Q22" s="2"/>
      <c r="R22" s="2"/>
    </row>
    <row r="23" spans="1:18" ht="15" x14ac:dyDescent="0.25">
      <c r="A23" s="9"/>
      <c r="B23" s="54">
        <v>401</v>
      </c>
      <c r="C23" s="55"/>
      <c r="D23" s="22" t="s">
        <v>42</v>
      </c>
      <c r="E23" s="23">
        <v>4</v>
      </c>
      <c r="F23" s="24">
        <v>1</v>
      </c>
      <c r="G23" s="25"/>
      <c r="H23" s="35">
        <v>14271.6</v>
      </c>
      <c r="I23" s="26">
        <v>14271.64</v>
      </c>
      <c r="J23" s="35">
        <v>5501.98</v>
      </c>
      <c r="K23" s="42">
        <f t="shared" si="0"/>
        <v>38.551949325934018</v>
      </c>
      <c r="L23" s="42">
        <f t="shared" si="1"/>
        <v>38.551841274023168</v>
      </c>
      <c r="M23" s="2"/>
      <c r="N23" s="2"/>
      <c r="O23" s="2"/>
      <c r="P23" s="2"/>
      <c r="Q23" s="2"/>
      <c r="R23" s="2"/>
    </row>
    <row r="24" spans="1:18" ht="15" x14ac:dyDescent="0.25">
      <c r="A24" s="9"/>
      <c r="B24" s="54">
        <v>405</v>
      </c>
      <c r="C24" s="55"/>
      <c r="D24" s="22" t="s">
        <v>41</v>
      </c>
      <c r="E24" s="23">
        <v>4</v>
      </c>
      <c r="F24" s="24">
        <v>5</v>
      </c>
      <c r="G24" s="25"/>
      <c r="H24" s="35">
        <v>42873.4</v>
      </c>
      <c r="I24" s="26">
        <v>42873.4</v>
      </c>
      <c r="J24" s="35">
        <v>20375.5</v>
      </c>
      <c r="K24" s="42">
        <f t="shared" si="0"/>
        <v>47.524805590412697</v>
      </c>
      <c r="L24" s="42">
        <f t="shared" si="1"/>
        <v>47.524805590412697</v>
      </c>
      <c r="M24" s="2"/>
      <c r="N24" s="2"/>
      <c r="O24" s="2"/>
      <c r="P24" s="2"/>
      <c r="Q24" s="2"/>
      <c r="R24" s="2"/>
    </row>
    <row r="25" spans="1:18" ht="15" x14ac:dyDescent="0.25">
      <c r="A25" s="9"/>
      <c r="B25" s="54">
        <v>408</v>
      </c>
      <c r="C25" s="55"/>
      <c r="D25" s="22" t="s">
        <v>40</v>
      </c>
      <c r="E25" s="23">
        <v>4</v>
      </c>
      <c r="F25" s="24">
        <v>8</v>
      </c>
      <c r="G25" s="25"/>
      <c r="H25" s="35">
        <v>47107</v>
      </c>
      <c r="I25" s="26">
        <v>47107</v>
      </c>
      <c r="J25" s="35">
        <v>6726.33</v>
      </c>
      <c r="K25" s="42">
        <f t="shared" si="0"/>
        <v>14.278833294414842</v>
      </c>
      <c r="L25" s="42">
        <f t="shared" si="1"/>
        <v>14.278833294414842</v>
      </c>
      <c r="M25" s="2"/>
      <c r="N25" s="2"/>
      <c r="O25" s="2"/>
      <c r="P25" s="2"/>
      <c r="Q25" s="2"/>
      <c r="R25" s="2"/>
    </row>
    <row r="26" spans="1:18" ht="15" x14ac:dyDescent="0.25">
      <c r="A26" s="9"/>
      <c r="B26" s="54">
        <v>409</v>
      </c>
      <c r="C26" s="55"/>
      <c r="D26" s="22" t="s">
        <v>39</v>
      </c>
      <c r="E26" s="23">
        <v>4</v>
      </c>
      <c r="F26" s="24">
        <v>9</v>
      </c>
      <c r="G26" s="25"/>
      <c r="H26" s="35">
        <v>19428.5</v>
      </c>
      <c r="I26" s="26">
        <v>19428.5</v>
      </c>
      <c r="J26" s="35">
        <v>526.03</v>
      </c>
      <c r="K26" s="42">
        <f t="shared" si="0"/>
        <v>2.7075173070489229</v>
      </c>
      <c r="L26" s="42">
        <f t="shared" si="1"/>
        <v>2.7075173070489229</v>
      </c>
      <c r="M26" s="2"/>
      <c r="N26" s="2"/>
      <c r="O26" s="2"/>
      <c r="P26" s="2"/>
      <c r="Q26" s="2"/>
      <c r="R26" s="2"/>
    </row>
    <row r="27" spans="1:18" ht="15" x14ac:dyDescent="0.25">
      <c r="A27" s="9"/>
      <c r="B27" s="54">
        <v>410</v>
      </c>
      <c r="C27" s="55"/>
      <c r="D27" s="22" t="s">
        <v>38</v>
      </c>
      <c r="E27" s="23">
        <v>4</v>
      </c>
      <c r="F27" s="24">
        <v>10</v>
      </c>
      <c r="G27" s="25"/>
      <c r="H27" s="35">
        <v>5580.5</v>
      </c>
      <c r="I27" s="26">
        <v>5580.5</v>
      </c>
      <c r="J27" s="35">
        <v>780.62</v>
      </c>
      <c r="K27" s="42">
        <f t="shared" si="0"/>
        <v>13.988352298181168</v>
      </c>
      <c r="L27" s="42">
        <f t="shared" si="1"/>
        <v>13.988352298181168</v>
      </c>
      <c r="M27" s="2"/>
      <c r="N27" s="2"/>
      <c r="O27" s="2"/>
      <c r="P27" s="2"/>
      <c r="Q27" s="2"/>
      <c r="R27" s="2"/>
    </row>
    <row r="28" spans="1:18" ht="15" x14ac:dyDescent="0.25">
      <c r="A28" s="9"/>
      <c r="B28" s="54">
        <v>412</v>
      </c>
      <c r="C28" s="55"/>
      <c r="D28" s="22" t="s">
        <v>37</v>
      </c>
      <c r="E28" s="23">
        <v>4</v>
      </c>
      <c r="F28" s="24">
        <v>12</v>
      </c>
      <c r="G28" s="25"/>
      <c r="H28" s="35">
        <v>27180.5</v>
      </c>
      <c r="I28" s="26">
        <v>27673.46</v>
      </c>
      <c r="J28" s="35">
        <v>943.95</v>
      </c>
      <c r="K28" s="42">
        <f t="shared" si="0"/>
        <v>3.472894170453082</v>
      </c>
      <c r="L28" s="42">
        <f t="shared" si="1"/>
        <v>3.4110299181959904</v>
      </c>
      <c r="M28" s="2"/>
      <c r="N28" s="2"/>
      <c r="O28" s="2"/>
      <c r="P28" s="2"/>
      <c r="Q28" s="2"/>
      <c r="R28" s="2"/>
    </row>
    <row r="29" spans="1:18" ht="15" x14ac:dyDescent="0.25">
      <c r="A29" s="9"/>
      <c r="B29" s="54">
        <v>500</v>
      </c>
      <c r="C29" s="55"/>
      <c r="D29" s="22" t="s">
        <v>36</v>
      </c>
      <c r="E29" s="23">
        <v>5</v>
      </c>
      <c r="F29" s="24">
        <v>0</v>
      </c>
      <c r="G29" s="25"/>
      <c r="H29" s="35">
        <v>389946.3</v>
      </c>
      <c r="I29" s="26">
        <v>764695.17</v>
      </c>
      <c r="J29" s="35">
        <v>19521.419999999998</v>
      </c>
      <c r="K29" s="42">
        <f t="shared" si="0"/>
        <v>5.0061816203923462</v>
      </c>
      <c r="L29" s="42">
        <f t="shared" si="1"/>
        <v>2.5528368382397391</v>
      </c>
      <c r="M29" s="2"/>
      <c r="N29" s="2"/>
      <c r="O29" s="2"/>
      <c r="P29" s="2"/>
      <c r="Q29" s="2"/>
      <c r="R29" s="2"/>
    </row>
    <row r="30" spans="1:18" ht="15" x14ac:dyDescent="0.25">
      <c r="A30" s="9"/>
      <c r="B30" s="54">
        <v>501</v>
      </c>
      <c r="C30" s="55"/>
      <c r="D30" s="22" t="s">
        <v>35</v>
      </c>
      <c r="E30" s="23">
        <v>5</v>
      </c>
      <c r="F30" s="24">
        <v>1</v>
      </c>
      <c r="G30" s="25"/>
      <c r="H30" s="35">
        <v>162671.20000000001</v>
      </c>
      <c r="I30" s="26">
        <v>540595.72</v>
      </c>
      <c r="J30" s="35">
        <v>501.16</v>
      </c>
      <c r="K30" s="42">
        <f t="shared" si="0"/>
        <v>0.30808157805438208</v>
      </c>
      <c r="L30" s="42">
        <f t="shared" si="1"/>
        <v>9.2705136474258446E-2</v>
      </c>
      <c r="M30" s="2"/>
      <c r="N30" s="2"/>
      <c r="O30" s="2"/>
      <c r="P30" s="2"/>
      <c r="Q30" s="2"/>
      <c r="R30" s="2"/>
    </row>
    <row r="31" spans="1:18" ht="15" x14ac:dyDescent="0.25">
      <c r="A31" s="9"/>
      <c r="B31" s="54">
        <v>502</v>
      </c>
      <c r="C31" s="55"/>
      <c r="D31" s="22" t="s">
        <v>34</v>
      </c>
      <c r="E31" s="23">
        <v>5</v>
      </c>
      <c r="F31" s="24">
        <v>2</v>
      </c>
      <c r="G31" s="25"/>
      <c r="H31" s="35">
        <v>132153.4</v>
      </c>
      <c r="I31" s="26">
        <v>128977.86</v>
      </c>
      <c r="J31" s="35">
        <v>19020.259999999998</v>
      </c>
      <c r="K31" s="42">
        <f t="shared" si="0"/>
        <v>14.392561977217385</v>
      </c>
      <c r="L31" s="42">
        <f t="shared" si="1"/>
        <v>14.746918579669407</v>
      </c>
      <c r="M31" s="2"/>
      <c r="N31" s="2"/>
      <c r="O31" s="2"/>
      <c r="P31" s="2"/>
      <c r="Q31" s="2"/>
      <c r="R31" s="2"/>
    </row>
    <row r="32" spans="1:18" ht="15" x14ac:dyDescent="0.25">
      <c r="A32" s="9"/>
      <c r="B32" s="54">
        <v>503</v>
      </c>
      <c r="C32" s="55"/>
      <c r="D32" s="22" t="s">
        <v>33</v>
      </c>
      <c r="E32" s="23">
        <v>5</v>
      </c>
      <c r="F32" s="24">
        <v>3</v>
      </c>
      <c r="G32" s="25"/>
      <c r="H32" s="35">
        <v>95075.1</v>
      </c>
      <c r="I32" s="26">
        <v>95074.99</v>
      </c>
      <c r="J32" s="35">
        <v>0</v>
      </c>
      <c r="K32" s="43">
        <v>0</v>
      </c>
      <c r="L32" s="43">
        <v>0</v>
      </c>
      <c r="M32" s="2"/>
      <c r="N32" s="2"/>
      <c r="O32" s="2"/>
      <c r="P32" s="2"/>
      <c r="Q32" s="2"/>
      <c r="R32" s="2"/>
    </row>
    <row r="33" spans="1:18" ht="30" x14ac:dyDescent="0.25">
      <c r="A33" s="9"/>
      <c r="B33" s="54">
        <v>505</v>
      </c>
      <c r="C33" s="55"/>
      <c r="D33" s="22" t="s">
        <v>32</v>
      </c>
      <c r="E33" s="23">
        <v>5</v>
      </c>
      <c r="F33" s="24">
        <v>5</v>
      </c>
      <c r="G33" s="25"/>
      <c r="H33" s="35">
        <v>46.6</v>
      </c>
      <c r="I33" s="26">
        <v>46.6</v>
      </c>
      <c r="J33" s="35">
        <v>0</v>
      </c>
      <c r="K33" s="43">
        <v>0</v>
      </c>
      <c r="L33" s="43">
        <v>0</v>
      </c>
      <c r="M33" s="2"/>
      <c r="N33" s="2"/>
      <c r="O33" s="2"/>
      <c r="P33" s="2"/>
      <c r="Q33" s="2"/>
      <c r="R33" s="2"/>
    </row>
    <row r="34" spans="1:18" ht="15" x14ac:dyDescent="0.25">
      <c r="A34" s="9"/>
      <c r="B34" s="54">
        <v>600</v>
      </c>
      <c r="C34" s="55"/>
      <c r="D34" s="22" t="s">
        <v>31</v>
      </c>
      <c r="E34" s="23">
        <v>6</v>
      </c>
      <c r="F34" s="24">
        <v>0</v>
      </c>
      <c r="G34" s="25"/>
      <c r="H34" s="35">
        <v>227882.7</v>
      </c>
      <c r="I34" s="26">
        <v>227882.65</v>
      </c>
      <c r="J34" s="35">
        <v>99115.97</v>
      </c>
      <c r="K34" s="42">
        <f t="shared" si="0"/>
        <v>43.49429333600137</v>
      </c>
      <c r="L34" s="42">
        <f t="shared" si="1"/>
        <v>43.494302879135383</v>
      </c>
      <c r="M34" s="2"/>
      <c r="N34" s="2"/>
      <c r="O34" s="2"/>
      <c r="P34" s="2"/>
      <c r="Q34" s="2"/>
      <c r="R34" s="2"/>
    </row>
    <row r="35" spans="1:18" ht="15" x14ac:dyDescent="0.25">
      <c r="A35" s="9"/>
      <c r="B35" s="54">
        <v>605</v>
      </c>
      <c r="C35" s="55"/>
      <c r="D35" s="22" t="s">
        <v>30</v>
      </c>
      <c r="E35" s="23">
        <v>6</v>
      </c>
      <c r="F35" s="24">
        <v>5</v>
      </c>
      <c r="G35" s="25"/>
      <c r="H35" s="35">
        <v>227882.7</v>
      </c>
      <c r="I35" s="26">
        <v>227882.65</v>
      </c>
      <c r="J35" s="35">
        <v>99115.97</v>
      </c>
      <c r="K35" s="42">
        <f t="shared" si="0"/>
        <v>43.49429333600137</v>
      </c>
      <c r="L35" s="42">
        <f t="shared" si="1"/>
        <v>43.494302879135383</v>
      </c>
      <c r="M35" s="2"/>
      <c r="N35" s="2"/>
      <c r="O35" s="2"/>
      <c r="P35" s="2"/>
      <c r="Q35" s="2"/>
      <c r="R35" s="2"/>
    </row>
    <row r="36" spans="1:18" ht="15" x14ac:dyDescent="0.25">
      <c r="A36" s="9"/>
      <c r="B36" s="54">
        <v>700</v>
      </c>
      <c r="C36" s="55"/>
      <c r="D36" s="22" t="s">
        <v>29</v>
      </c>
      <c r="E36" s="23">
        <v>7</v>
      </c>
      <c r="F36" s="24">
        <v>0</v>
      </c>
      <c r="G36" s="25"/>
      <c r="H36" s="35">
        <v>2465410.1</v>
      </c>
      <c r="I36" s="26">
        <v>2360644.96</v>
      </c>
      <c r="J36" s="35">
        <v>480956.18</v>
      </c>
      <c r="K36" s="42">
        <f t="shared" si="0"/>
        <v>19.50816133997342</v>
      </c>
      <c r="L36" s="42">
        <f t="shared" si="1"/>
        <v>20.373931198870331</v>
      </c>
      <c r="M36" s="2"/>
      <c r="N36" s="2"/>
      <c r="O36" s="2"/>
      <c r="P36" s="2"/>
      <c r="Q36" s="2"/>
      <c r="R36" s="2"/>
    </row>
    <row r="37" spans="1:18" ht="15" x14ac:dyDescent="0.25">
      <c r="A37" s="9"/>
      <c r="B37" s="54">
        <v>701</v>
      </c>
      <c r="C37" s="55"/>
      <c r="D37" s="22" t="s">
        <v>28</v>
      </c>
      <c r="E37" s="23">
        <v>7</v>
      </c>
      <c r="F37" s="24">
        <v>1</v>
      </c>
      <c r="G37" s="25"/>
      <c r="H37" s="35">
        <v>616191.1</v>
      </c>
      <c r="I37" s="26">
        <v>638373.24</v>
      </c>
      <c r="J37" s="35">
        <v>156145.98000000001</v>
      </c>
      <c r="K37" s="42">
        <f t="shared" si="0"/>
        <v>25.340512058677906</v>
      </c>
      <c r="L37" s="42">
        <f t="shared" si="1"/>
        <v>24.459982063157913</v>
      </c>
      <c r="M37" s="2"/>
      <c r="N37" s="2"/>
      <c r="O37" s="2"/>
      <c r="P37" s="2"/>
      <c r="Q37" s="2"/>
      <c r="R37" s="2"/>
    </row>
    <row r="38" spans="1:18" ht="15" x14ac:dyDescent="0.25">
      <c r="A38" s="9"/>
      <c r="B38" s="54">
        <v>702</v>
      </c>
      <c r="C38" s="55"/>
      <c r="D38" s="22" t="s">
        <v>27</v>
      </c>
      <c r="E38" s="23">
        <v>7</v>
      </c>
      <c r="F38" s="24">
        <v>2</v>
      </c>
      <c r="G38" s="25"/>
      <c r="H38" s="35">
        <v>1610218</v>
      </c>
      <c r="I38" s="26">
        <v>1482869.25</v>
      </c>
      <c r="J38" s="35">
        <v>261764.22</v>
      </c>
      <c r="K38" s="42">
        <f t="shared" si="0"/>
        <v>16.256446021594591</v>
      </c>
      <c r="L38" s="42">
        <f t="shared" si="1"/>
        <v>17.652548935113462</v>
      </c>
      <c r="M38" s="2"/>
      <c r="N38" s="2"/>
      <c r="O38" s="2"/>
      <c r="P38" s="2"/>
      <c r="Q38" s="2"/>
      <c r="R38" s="2"/>
    </row>
    <row r="39" spans="1:18" ht="15" x14ac:dyDescent="0.25">
      <c r="A39" s="9"/>
      <c r="B39" s="54">
        <v>703</v>
      </c>
      <c r="C39" s="55"/>
      <c r="D39" s="22" t="s">
        <v>26</v>
      </c>
      <c r="E39" s="23">
        <v>7</v>
      </c>
      <c r="F39" s="24">
        <v>3</v>
      </c>
      <c r="G39" s="25"/>
      <c r="H39" s="35">
        <v>147226.20000000001</v>
      </c>
      <c r="I39" s="26">
        <v>147660.60999999999</v>
      </c>
      <c r="J39" s="35">
        <v>44071.93</v>
      </c>
      <c r="K39" s="42">
        <f t="shared" si="0"/>
        <v>29.934841760501861</v>
      </c>
      <c r="L39" s="42">
        <f t="shared" si="1"/>
        <v>29.846774979461347</v>
      </c>
      <c r="M39" s="2"/>
      <c r="N39" s="2"/>
      <c r="O39" s="2"/>
      <c r="P39" s="2"/>
      <c r="Q39" s="2"/>
      <c r="R39" s="2"/>
    </row>
    <row r="40" spans="1:18" ht="15" x14ac:dyDescent="0.25">
      <c r="A40" s="9"/>
      <c r="B40" s="54">
        <v>707</v>
      </c>
      <c r="C40" s="55"/>
      <c r="D40" s="22" t="s">
        <v>25</v>
      </c>
      <c r="E40" s="23">
        <v>7</v>
      </c>
      <c r="F40" s="24">
        <v>7</v>
      </c>
      <c r="G40" s="25"/>
      <c r="H40" s="35">
        <v>33168.400000000001</v>
      </c>
      <c r="I40" s="26">
        <v>33318.83</v>
      </c>
      <c r="J40" s="35">
        <v>4753.1899999999996</v>
      </c>
      <c r="K40" s="42">
        <f t="shared" si="0"/>
        <v>14.330477201191494</v>
      </c>
      <c r="L40" s="42">
        <f t="shared" si="1"/>
        <v>14.265777039589924</v>
      </c>
      <c r="M40" s="2"/>
      <c r="N40" s="2"/>
      <c r="O40" s="2"/>
      <c r="P40" s="2"/>
      <c r="Q40" s="2"/>
      <c r="R40" s="2"/>
    </row>
    <row r="41" spans="1:18" ht="15" x14ac:dyDescent="0.25">
      <c r="A41" s="9"/>
      <c r="B41" s="54">
        <v>709</v>
      </c>
      <c r="C41" s="55"/>
      <c r="D41" s="22" t="s">
        <v>24</v>
      </c>
      <c r="E41" s="23">
        <v>7</v>
      </c>
      <c r="F41" s="24">
        <v>9</v>
      </c>
      <c r="G41" s="25"/>
      <c r="H41" s="35">
        <v>58606.400000000001</v>
      </c>
      <c r="I41" s="26">
        <v>58423.03</v>
      </c>
      <c r="J41" s="35">
        <v>14220.86</v>
      </c>
      <c r="K41" s="42">
        <f t="shared" si="0"/>
        <v>24.265029075322833</v>
      </c>
      <c r="L41" s="42">
        <f t="shared" si="1"/>
        <v>24.341188740125258</v>
      </c>
      <c r="M41" s="2"/>
      <c r="N41" s="2"/>
      <c r="O41" s="2"/>
      <c r="P41" s="2"/>
      <c r="Q41" s="2"/>
      <c r="R41" s="2"/>
    </row>
    <row r="42" spans="1:18" ht="15" x14ac:dyDescent="0.25">
      <c r="A42" s="9"/>
      <c r="B42" s="54">
        <v>800</v>
      </c>
      <c r="C42" s="55"/>
      <c r="D42" s="22" t="s">
        <v>23</v>
      </c>
      <c r="E42" s="23">
        <v>8</v>
      </c>
      <c r="F42" s="24">
        <v>0</v>
      </c>
      <c r="G42" s="25"/>
      <c r="H42" s="35">
        <v>85661.6</v>
      </c>
      <c r="I42" s="26">
        <v>85232.75</v>
      </c>
      <c r="J42" s="35">
        <v>19381.22</v>
      </c>
      <c r="K42" s="42">
        <f t="shared" si="0"/>
        <v>22.625330369733927</v>
      </c>
      <c r="L42" s="42">
        <f t="shared" si="1"/>
        <v>22.739170096001832</v>
      </c>
      <c r="M42" s="2"/>
      <c r="N42" s="2"/>
      <c r="O42" s="2"/>
      <c r="P42" s="2"/>
      <c r="Q42" s="2"/>
      <c r="R42" s="2"/>
    </row>
    <row r="43" spans="1:18" ht="15" x14ac:dyDescent="0.25">
      <c r="A43" s="9"/>
      <c r="B43" s="54">
        <v>801</v>
      </c>
      <c r="C43" s="55"/>
      <c r="D43" s="22" t="s">
        <v>22</v>
      </c>
      <c r="E43" s="23">
        <v>8</v>
      </c>
      <c r="F43" s="24">
        <v>1</v>
      </c>
      <c r="G43" s="25"/>
      <c r="H43" s="35">
        <v>80522.8</v>
      </c>
      <c r="I43" s="26">
        <v>80093.98</v>
      </c>
      <c r="J43" s="35">
        <v>17602.96</v>
      </c>
      <c r="K43" s="42">
        <f t="shared" si="0"/>
        <v>21.860839414426721</v>
      </c>
      <c r="L43" s="42">
        <f t="shared" si="1"/>
        <v>21.977881483726989</v>
      </c>
      <c r="M43" s="2"/>
      <c r="N43" s="2"/>
      <c r="O43" s="2"/>
      <c r="P43" s="2"/>
      <c r="Q43" s="2"/>
      <c r="R43" s="2"/>
    </row>
    <row r="44" spans="1:18" ht="15" x14ac:dyDescent="0.25">
      <c r="A44" s="9"/>
      <c r="B44" s="54">
        <v>802</v>
      </c>
      <c r="C44" s="55"/>
      <c r="D44" s="22" t="s">
        <v>21</v>
      </c>
      <c r="E44" s="23">
        <v>8</v>
      </c>
      <c r="F44" s="24">
        <v>2</v>
      </c>
      <c r="G44" s="25"/>
      <c r="H44" s="35">
        <v>150</v>
      </c>
      <c r="I44" s="26">
        <v>150</v>
      </c>
      <c r="J44" s="35">
        <v>37.5</v>
      </c>
      <c r="K44" s="42">
        <f t="shared" si="0"/>
        <v>25</v>
      </c>
      <c r="L44" s="42">
        <f t="shared" si="1"/>
        <v>25</v>
      </c>
      <c r="M44" s="2"/>
      <c r="N44" s="2"/>
      <c r="O44" s="2"/>
      <c r="P44" s="2"/>
      <c r="Q44" s="2"/>
      <c r="R44" s="2"/>
    </row>
    <row r="45" spans="1:18" ht="15" x14ac:dyDescent="0.25">
      <c r="A45" s="9"/>
      <c r="B45" s="54">
        <v>804</v>
      </c>
      <c r="C45" s="55"/>
      <c r="D45" s="22" t="s">
        <v>20</v>
      </c>
      <c r="E45" s="23">
        <v>8</v>
      </c>
      <c r="F45" s="24">
        <v>4</v>
      </c>
      <c r="G45" s="25"/>
      <c r="H45" s="35">
        <v>4988.8</v>
      </c>
      <c r="I45" s="26">
        <v>4988.7700000000004</v>
      </c>
      <c r="J45" s="35">
        <v>1740.76</v>
      </c>
      <c r="K45" s="42">
        <f t="shared" si="0"/>
        <v>34.893361128928802</v>
      </c>
      <c r="L45" s="42">
        <f t="shared" si="1"/>
        <v>34.893570960377005</v>
      </c>
      <c r="M45" s="2"/>
      <c r="N45" s="2"/>
      <c r="O45" s="2"/>
      <c r="P45" s="2"/>
      <c r="Q45" s="2"/>
      <c r="R45" s="2"/>
    </row>
    <row r="46" spans="1:18" ht="15" x14ac:dyDescent="0.25">
      <c r="A46" s="9"/>
      <c r="B46" s="54">
        <v>900</v>
      </c>
      <c r="C46" s="55"/>
      <c r="D46" s="22" t="s">
        <v>19</v>
      </c>
      <c r="E46" s="23">
        <v>9</v>
      </c>
      <c r="F46" s="24">
        <v>0</v>
      </c>
      <c r="G46" s="25"/>
      <c r="H46" s="35">
        <v>26140.5</v>
      </c>
      <c r="I46" s="26">
        <v>26140.47</v>
      </c>
      <c r="J46" s="35">
        <v>1458.55</v>
      </c>
      <c r="K46" s="42">
        <f t="shared" si="0"/>
        <v>5.5796560892102294</v>
      </c>
      <c r="L46" s="42">
        <f t="shared" si="1"/>
        <v>5.5796624926789757</v>
      </c>
      <c r="M46" s="2"/>
      <c r="N46" s="2"/>
      <c r="O46" s="2"/>
      <c r="P46" s="2"/>
      <c r="Q46" s="2"/>
      <c r="R46" s="2"/>
    </row>
    <row r="47" spans="1:18" ht="15" x14ac:dyDescent="0.25">
      <c r="A47" s="9"/>
      <c r="B47" s="54">
        <v>909</v>
      </c>
      <c r="C47" s="55"/>
      <c r="D47" s="22" t="s">
        <v>18</v>
      </c>
      <c r="E47" s="23">
        <v>9</v>
      </c>
      <c r="F47" s="24">
        <v>9</v>
      </c>
      <c r="G47" s="25"/>
      <c r="H47" s="35">
        <v>26140.5</v>
      </c>
      <c r="I47" s="26">
        <v>26140.47</v>
      </c>
      <c r="J47" s="35">
        <v>1458.55</v>
      </c>
      <c r="K47" s="42">
        <f t="shared" si="0"/>
        <v>5.5796560892102294</v>
      </c>
      <c r="L47" s="42">
        <f t="shared" si="1"/>
        <v>5.5796624926789757</v>
      </c>
      <c r="M47" s="2"/>
      <c r="N47" s="2"/>
      <c r="O47" s="2"/>
      <c r="P47" s="2"/>
      <c r="Q47" s="2"/>
      <c r="R47" s="2"/>
    </row>
    <row r="48" spans="1:18" ht="15" x14ac:dyDescent="0.25">
      <c r="A48" s="9"/>
      <c r="B48" s="54">
        <v>1000</v>
      </c>
      <c r="C48" s="55"/>
      <c r="D48" s="22" t="s">
        <v>17</v>
      </c>
      <c r="E48" s="23">
        <v>10</v>
      </c>
      <c r="F48" s="24">
        <v>0</v>
      </c>
      <c r="G48" s="25"/>
      <c r="H48" s="35">
        <v>179556.4</v>
      </c>
      <c r="I48" s="26">
        <v>179556.43</v>
      </c>
      <c r="J48" s="35">
        <v>19190.689999999999</v>
      </c>
      <c r="K48" s="42">
        <f t="shared" si="0"/>
        <v>10.687834017612293</v>
      </c>
      <c r="L48" s="42">
        <f t="shared" si="1"/>
        <v>10.687832231906146</v>
      </c>
      <c r="M48" s="2"/>
      <c r="N48" s="2"/>
      <c r="O48" s="2"/>
      <c r="P48" s="2"/>
      <c r="Q48" s="2"/>
      <c r="R48" s="2"/>
    </row>
    <row r="49" spans="1:18" ht="15" x14ac:dyDescent="0.25">
      <c r="A49" s="9"/>
      <c r="B49" s="54">
        <v>1001</v>
      </c>
      <c r="C49" s="55"/>
      <c r="D49" s="22" t="s">
        <v>16</v>
      </c>
      <c r="E49" s="23">
        <v>10</v>
      </c>
      <c r="F49" s="24">
        <v>1</v>
      </c>
      <c r="G49" s="25"/>
      <c r="H49" s="35">
        <v>4627.3</v>
      </c>
      <c r="I49" s="26">
        <v>4627.3</v>
      </c>
      <c r="J49" s="35">
        <v>1156.4100000000001</v>
      </c>
      <c r="K49" s="42">
        <f t="shared" si="0"/>
        <v>24.991031487044282</v>
      </c>
      <c r="L49" s="42">
        <f t="shared" si="1"/>
        <v>24.991031487044282</v>
      </c>
      <c r="M49" s="2"/>
      <c r="N49" s="2"/>
      <c r="O49" s="2"/>
      <c r="P49" s="2"/>
      <c r="Q49" s="2"/>
      <c r="R49" s="2"/>
    </row>
    <row r="50" spans="1:18" ht="15" x14ac:dyDescent="0.25">
      <c r="A50" s="9"/>
      <c r="B50" s="54">
        <v>1003</v>
      </c>
      <c r="C50" s="55"/>
      <c r="D50" s="22" t="s">
        <v>15</v>
      </c>
      <c r="E50" s="23">
        <v>10</v>
      </c>
      <c r="F50" s="24">
        <v>3</v>
      </c>
      <c r="G50" s="25"/>
      <c r="H50" s="35">
        <v>1890</v>
      </c>
      <c r="I50" s="26">
        <v>1890</v>
      </c>
      <c r="J50" s="35">
        <v>0</v>
      </c>
      <c r="K50" s="43">
        <v>0</v>
      </c>
      <c r="L50" s="43">
        <v>0</v>
      </c>
      <c r="M50" s="2"/>
      <c r="N50" s="2"/>
      <c r="O50" s="2"/>
      <c r="P50" s="2"/>
      <c r="Q50" s="2"/>
      <c r="R50" s="2"/>
    </row>
    <row r="51" spans="1:18" ht="15" x14ac:dyDescent="0.25">
      <c r="A51" s="9"/>
      <c r="B51" s="54">
        <v>1004</v>
      </c>
      <c r="C51" s="55"/>
      <c r="D51" s="22" t="s">
        <v>14</v>
      </c>
      <c r="E51" s="23">
        <v>10</v>
      </c>
      <c r="F51" s="24">
        <v>4</v>
      </c>
      <c r="G51" s="25"/>
      <c r="H51" s="35">
        <v>152787.1</v>
      </c>
      <c r="I51" s="26">
        <v>152787.13</v>
      </c>
      <c r="J51" s="35">
        <v>14917.48</v>
      </c>
      <c r="K51" s="42">
        <f t="shared" si="0"/>
        <v>9.7635729718019384</v>
      </c>
      <c r="L51" s="42">
        <f t="shared" si="1"/>
        <v>9.763571054708601</v>
      </c>
      <c r="M51" s="2"/>
      <c r="N51" s="2"/>
      <c r="O51" s="2"/>
      <c r="P51" s="2"/>
      <c r="Q51" s="2"/>
      <c r="R51" s="2"/>
    </row>
    <row r="52" spans="1:18" ht="15" x14ac:dyDescent="0.25">
      <c r="A52" s="9"/>
      <c r="B52" s="54">
        <v>1006</v>
      </c>
      <c r="C52" s="55"/>
      <c r="D52" s="22" t="s">
        <v>13</v>
      </c>
      <c r="E52" s="23">
        <v>10</v>
      </c>
      <c r="F52" s="24">
        <v>6</v>
      </c>
      <c r="G52" s="25"/>
      <c r="H52" s="35">
        <v>20252</v>
      </c>
      <c r="I52" s="26">
        <v>20252</v>
      </c>
      <c r="J52" s="35">
        <v>3116.8</v>
      </c>
      <c r="K52" s="42">
        <f t="shared" si="0"/>
        <v>15.390084929883468</v>
      </c>
      <c r="L52" s="42">
        <f t="shared" si="1"/>
        <v>15.390084929883468</v>
      </c>
      <c r="M52" s="2"/>
      <c r="N52" s="2"/>
      <c r="O52" s="2"/>
      <c r="P52" s="2"/>
      <c r="Q52" s="2"/>
      <c r="R52" s="2"/>
    </row>
    <row r="53" spans="1:18" ht="15" x14ac:dyDescent="0.25">
      <c r="A53" s="9"/>
      <c r="B53" s="54">
        <v>1100</v>
      </c>
      <c r="C53" s="55"/>
      <c r="D53" s="22" t="s">
        <v>12</v>
      </c>
      <c r="E53" s="23">
        <v>11</v>
      </c>
      <c r="F53" s="24">
        <v>0</v>
      </c>
      <c r="G53" s="25"/>
      <c r="H53" s="35">
        <v>101748.9</v>
      </c>
      <c r="I53" s="26">
        <v>101748.9</v>
      </c>
      <c r="J53" s="35">
        <v>30200.71</v>
      </c>
      <c r="K53" s="42">
        <f t="shared" si="0"/>
        <v>29.681608351539918</v>
      </c>
      <c r="L53" s="42">
        <f t="shared" si="1"/>
        <v>29.681608351539918</v>
      </c>
      <c r="M53" s="2"/>
      <c r="N53" s="2"/>
      <c r="O53" s="2"/>
      <c r="P53" s="2"/>
      <c r="Q53" s="2"/>
      <c r="R53" s="2"/>
    </row>
    <row r="54" spans="1:18" ht="15" x14ac:dyDescent="0.25">
      <c r="A54" s="9"/>
      <c r="B54" s="54">
        <v>1101</v>
      </c>
      <c r="C54" s="55"/>
      <c r="D54" s="22" t="s">
        <v>11</v>
      </c>
      <c r="E54" s="23">
        <v>11</v>
      </c>
      <c r="F54" s="24">
        <v>1</v>
      </c>
      <c r="G54" s="25"/>
      <c r="H54" s="35">
        <v>101077.4</v>
      </c>
      <c r="I54" s="26">
        <v>101077.4</v>
      </c>
      <c r="J54" s="35">
        <v>30200.71</v>
      </c>
      <c r="K54" s="42">
        <f t="shared" si="0"/>
        <v>29.878795853474667</v>
      </c>
      <c r="L54" s="42">
        <f t="shared" si="1"/>
        <v>29.878795853474667</v>
      </c>
      <c r="M54" s="2"/>
      <c r="N54" s="2"/>
      <c r="O54" s="2"/>
      <c r="P54" s="2"/>
      <c r="Q54" s="2"/>
      <c r="R54" s="2"/>
    </row>
    <row r="55" spans="1:18" ht="15" x14ac:dyDescent="0.25">
      <c r="A55" s="9"/>
      <c r="B55" s="54">
        <v>1102</v>
      </c>
      <c r="C55" s="55"/>
      <c r="D55" s="22" t="s">
        <v>10</v>
      </c>
      <c r="E55" s="23">
        <v>11</v>
      </c>
      <c r="F55" s="24">
        <v>2</v>
      </c>
      <c r="G55" s="25"/>
      <c r="H55" s="35">
        <v>165</v>
      </c>
      <c r="I55" s="26">
        <v>165</v>
      </c>
      <c r="J55" s="35">
        <v>0</v>
      </c>
      <c r="K55" s="43">
        <v>0</v>
      </c>
      <c r="L55" s="43">
        <v>0</v>
      </c>
      <c r="M55" s="2"/>
      <c r="N55" s="2"/>
      <c r="O55" s="2"/>
      <c r="P55" s="2"/>
      <c r="Q55" s="2"/>
      <c r="R55" s="2"/>
    </row>
    <row r="56" spans="1:18" ht="15" x14ac:dyDescent="0.25">
      <c r="A56" s="9"/>
      <c r="B56" s="54">
        <v>1103</v>
      </c>
      <c r="C56" s="55"/>
      <c r="D56" s="22" t="s">
        <v>9</v>
      </c>
      <c r="E56" s="23">
        <v>11</v>
      </c>
      <c r="F56" s="24">
        <v>3</v>
      </c>
      <c r="G56" s="25"/>
      <c r="H56" s="35">
        <v>506.5</v>
      </c>
      <c r="I56" s="26">
        <v>506.5</v>
      </c>
      <c r="J56" s="35">
        <v>0</v>
      </c>
      <c r="K56" s="43">
        <v>0</v>
      </c>
      <c r="L56" s="43">
        <v>0</v>
      </c>
      <c r="M56" s="2"/>
      <c r="N56" s="2"/>
      <c r="O56" s="2"/>
      <c r="P56" s="2"/>
      <c r="Q56" s="2"/>
      <c r="R56" s="2"/>
    </row>
    <row r="57" spans="1:18" ht="15" x14ac:dyDescent="0.25">
      <c r="A57" s="9"/>
      <c r="B57" s="54">
        <v>1200</v>
      </c>
      <c r="C57" s="55"/>
      <c r="D57" s="22" t="s">
        <v>8</v>
      </c>
      <c r="E57" s="23">
        <v>12</v>
      </c>
      <c r="F57" s="24">
        <v>0</v>
      </c>
      <c r="G57" s="25"/>
      <c r="H57" s="35">
        <v>6855</v>
      </c>
      <c r="I57" s="26">
        <v>6855</v>
      </c>
      <c r="J57" s="35">
        <v>2016.2</v>
      </c>
      <c r="K57" s="42">
        <f t="shared" si="0"/>
        <v>29.412107950401168</v>
      </c>
      <c r="L57" s="42">
        <f t="shared" si="1"/>
        <v>29.412107950401168</v>
      </c>
      <c r="M57" s="2"/>
      <c r="N57" s="2"/>
      <c r="O57" s="2"/>
      <c r="P57" s="2"/>
      <c r="Q57" s="2"/>
      <c r="R57" s="2"/>
    </row>
    <row r="58" spans="1:18" ht="15" x14ac:dyDescent="0.25">
      <c r="A58" s="9"/>
      <c r="B58" s="54">
        <v>1202</v>
      </c>
      <c r="C58" s="55"/>
      <c r="D58" s="22" t="s">
        <v>7</v>
      </c>
      <c r="E58" s="23">
        <v>12</v>
      </c>
      <c r="F58" s="24">
        <v>2</v>
      </c>
      <c r="G58" s="25"/>
      <c r="H58" s="35">
        <v>6855</v>
      </c>
      <c r="I58" s="26">
        <v>6855</v>
      </c>
      <c r="J58" s="35">
        <v>2016.2</v>
      </c>
      <c r="K58" s="42">
        <f t="shared" si="0"/>
        <v>29.412107950401168</v>
      </c>
      <c r="L58" s="42">
        <f t="shared" si="1"/>
        <v>29.412107950401168</v>
      </c>
      <c r="M58" s="2"/>
      <c r="N58" s="2"/>
      <c r="O58" s="2"/>
      <c r="P58" s="2"/>
      <c r="Q58" s="2"/>
      <c r="R58" s="2"/>
    </row>
    <row r="59" spans="1:18" ht="30" x14ac:dyDescent="0.25">
      <c r="A59" s="9"/>
      <c r="B59" s="54">
        <v>1300</v>
      </c>
      <c r="C59" s="55"/>
      <c r="D59" s="22" t="s">
        <v>6</v>
      </c>
      <c r="E59" s="23">
        <v>13</v>
      </c>
      <c r="F59" s="24">
        <v>0</v>
      </c>
      <c r="G59" s="25"/>
      <c r="H59" s="35">
        <v>30</v>
      </c>
      <c r="I59" s="26">
        <v>30</v>
      </c>
      <c r="J59" s="35">
        <v>4.2699999999999996</v>
      </c>
      <c r="K59" s="42">
        <f t="shared" si="0"/>
        <v>14.233333333333331</v>
      </c>
      <c r="L59" s="42">
        <f t="shared" si="1"/>
        <v>14.233333333333331</v>
      </c>
      <c r="M59" s="2"/>
      <c r="N59" s="2"/>
      <c r="O59" s="2"/>
      <c r="P59" s="2"/>
      <c r="Q59" s="2"/>
      <c r="R59" s="2"/>
    </row>
    <row r="60" spans="1:18" ht="30" x14ac:dyDescent="0.25">
      <c r="A60" s="9"/>
      <c r="B60" s="54">
        <v>1301</v>
      </c>
      <c r="C60" s="55"/>
      <c r="D60" s="22" t="s">
        <v>5</v>
      </c>
      <c r="E60" s="23">
        <v>13</v>
      </c>
      <c r="F60" s="24">
        <v>1</v>
      </c>
      <c r="G60" s="25"/>
      <c r="H60" s="35">
        <v>30</v>
      </c>
      <c r="I60" s="26">
        <v>30</v>
      </c>
      <c r="J60" s="35">
        <v>4.2699999999999996</v>
      </c>
      <c r="K60" s="42">
        <f t="shared" si="0"/>
        <v>14.233333333333331</v>
      </c>
      <c r="L60" s="42">
        <f t="shared" si="1"/>
        <v>14.233333333333331</v>
      </c>
      <c r="M60" s="2"/>
      <c r="N60" s="2"/>
      <c r="O60" s="2"/>
      <c r="P60" s="2"/>
      <c r="Q60" s="2"/>
      <c r="R60" s="2"/>
    </row>
    <row r="61" spans="1:18" ht="45" x14ac:dyDescent="0.25">
      <c r="A61" s="9"/>
      <c r="B61" s="54">
        <v>1400</v>
      </c>
      <c r="C61" s="55"/>
      <c r="D61" s="22" t="s">
        <v>4</v>
      </c>
      <c r="E61" s="23">
        <v>14</v>
      </c>
      <c r="F61" s="24">
        <v>0</v>
      </c>
      <c r="G61" s="25"/>
      <c r="H61" s="35">
        <v>293253.3</v>
      </c>
      <c r="I61" s="26">
        <v>293253.3</v>
      </c>
      <c r="J61" s="35">
        <v>69425.42</v>
      </c>
      <c r="K61" s="42">
        <f t="shared" si="0"/>
        <v>23.674216112828056</v>
      </c>
      <c r="L61" s="42">
        <f t="shared" si="1"/>
        <v>23.674216112828056</v>
      </c>
      <c r="M61" s="2"/>
      <c r="N61" s="2"/>
      <c r="O61" s="2"/>
      <c r="P61" s="2"/>
      <c r="Q61" s="2"/>
      <c r="R61" s="2"/>
    </row>
    <row r="62" spans="1:18" ht="45" x14ac:dyDescent="0.25">
      <c r="A62" s="9"/>
      <c r="B62" s="54">
        <v>1401</v>
      </c>
      <c r="C62" s="55"/>
      <c r="D62" s="22" t="s">
        <v>3</v>
      </c>
      <c r="E62" s="23">
        <v>14</v>
      </c>
      <c r="F62" s="24">
        <v>1</v>
      </c>
      <c r="G62" s="25"/>
      <c r="H62" s="35">
        <v>133766.39999999999</v>
      </c>
      <c r="I62" s="26">
        <v>133766.44</v>
      </c>
      <c r="J62" s="35">
        <v>26753.29</v>
      </c>
      <c r="K62" s="42">
        <f t="shared" si="0"/>
        <v>20.000007475718867</v>
      </c>
      <c r="L62" s="42">
        <f t="shared" si="1"/>
        <v>20.000001495143326</v>
      </c>
      <c r="M62" s="2"/>
      <c r="N62" s="2"/>
      <c r="O62" s="2"/>
      <c r="P62" s="2"/>
      <c r="Q62" s="2"/>
      <c r="R62" s="2"/>
    </row>
    <row r="63" spans="1:18" ht="15" x14ac:dyDescent="0.25">
      <c r="A63" s="9"/>
      <c r="B63" s="54">
        <v>1402</v>
      </c>
      <c r="C63" s="55"/>
      <c r="D63" s="22" t="s">
        <v>2</v>
      </c>
      <c r="E63" s="23">
        <v>14</v>
      </c>
      <c r="F63" s="24">
        <v>2</v>
      </c>
      <c r="G63" s="25"/>
      <c r="H63" s="35">
        <v>158586.9</v>
      </c>
      <c r="I63" s="26">
        <v>158586.85999999999</v>
      </c>
      <c r="J63" s="35">
        <v>42672.13</v>
      </c>
      <c r="K63" s="42">
        <f t="shared" si="0"/>
        <v>26.90772693078684</v>
      </c>
      <c r="L63" s="42">
        <f t="shared" si="1"/>
        <v>26.907733717661099</v>
      </c>
      <c r="M63" s="2"/>
      <c r="N63" s="2"/>
      <c r="O63" s="2"/>
      <c r="P63" s="2"/>
      <c r="Q63" s="2"/>
      <c r="R63" s="2"/>
    </row>
    <row r="64" spans="1:18" ht="15.75" thickBot="1" x14ac:dyDescent="0.3">
      <c r="A64" s="9"/>
      <c r="B64" s="56">
        <v>1403</v>
      </c>
      <c r="C64" s="57"/>
      <c r="D64" s="27" t="s">
        <v>1</v>
      </c>
      <c r="E64" s="28">
        <v>14</v>
      </c>
      <c r="F64" s="29">
        <v>3</v>
      </c>
      <c r="G64" s="30"/>
      <c r="H64" s="38">
        <v>900</v>
      </c>
      <c r="I64" s="31">
        <v>900</v>
      </c>
      <c r="J64" s="38">
        <v>0</v>
      </c>
      <c r="K64" s="43">
        <v>0</v>
      </c>
      <c r="L64" s="43">
        <v>0</v>
      </c>
      <c r="M64" s="2"/>
      <c r="N64" s="2"/>
      <c r="O64" s="2"/>
      <c r="P64" s="2"/>
      <c r="Q64" s="2"/>
      <c r="R64" s="2"/>
    </row>
    <row r="65" spans="1:18" ht="15.75" thickBot="1" x14ac:dyDescent="0.3">
      <c r="A65" s="8"/>
      <c r="B65" s="7"/>
      <c r="C65" s="7"/>
      <c r="D65" s="32" t="s">
        <v>0</v>
      </c>
      <c r="E65" s="33"/>
      <c r="F65" s="33"/>
      <c r="G65" s="34"/>
      <c r="H65" s="39">
        <v>4449400.7</v>
      </c>
      <c r="I65" s="40">
        <v>4722788.26</v>
      </c>
      <c r="J65" s="41">
        <v>891229.19</v>
      </c>
      <c r="K65" s="44">
        <f t="shared" si="0"/>
        <v>20.030319813632428</v>
      </c>
      <c r="L65" s="44">
        <f t="shared" si="1"/>
        <v>18.870826743352666</v>
      </c>
      <c r="M65" s="6"/>
      <c r="N65" s="6"/>
      <c r="O65" s="6"/>
      <c r="P65" s="6"/>
      <c r="Q65" s="6"/>
      <c r="R65" s="5"/>
    </row>
    <row r="66" spans="1:18" ht="3.6" customHeight="1" x14ac:dyDescent="0.2">
      <c r="A66" s="2"/>
      <c r="B66" s="4"/>
      <c r="C66" s="4"/>
      <c r="D66" s="4"/>
      <c r="E66" s="4"/>
      <c r="F66" s="4"/>
      <c r="G66" s="5"/>
      <c r="H66" s="5"/>
      <c r="I66" s="2"/>
      <c r="J66" s="4"/>
      <c r="K66" s="4"/>
      <c r="L66" s="4"/>
      <c r="M66" s="2"/>
      <c r="N66" s="2"/>
      <c r="O66" s="2"/>
      <c r="P66" s="2"/>
      <c r="Q66" s="2"/>
      <c r="R66" s="2"/>
    </row>
  </sheetData>
  <mergeCells count="58">
    <mergeCell ref="B63:C63"/>
    <mergeCell ref="B64:C64"/>
    <mergeCell ref="B58:C58"/>
    <mergeCell ref="B60:C60"/>
    <mergeCell ref="B62:C62"/>
    <mergeCell ref="B47:C47"/>
    <mergeCell ref="B49:C49"/>
    <mergeCell ref="B50:C50"/>
    <mergeCell ref="B48:C48"/>
    <mergeCell ref="B54:C54"/>
    <mergeCell ref="B35:C35"/>
    <mergeCell ref="B39:C39"/>
    <mergeCell ref="B40:C40"/>
    <mergeCell ref="B41:C41"/>
    <mergeCell ref="B43:C43"/>
    <mergeCell ref="B61:C61"/>
    <mergeCell ref="B9:C9"/>
    <mergeCell ref="B10:C10"/>
    <mergeCell ref="B11:C11"/>
    <mergeCell ref="B14:C14"/>
    <mergeCell ref="B15:C15"/>
    <mergeCell ref="B17:C17"/>
    <mergeCell ref="B19:C19"/>
    <mergeCell ref="B20:C20"/>
    <mergeCell ref="B21:C21"/>
    <mergeCell ref="B25:C25"/>
    <mergeCell ref="B26:C26"/>
    <mergeCell ref="B27:C27"/>
    <mergeCell ref="B28:C28"/>
    <mergeCell ref="B30:C30"/>
    <mergeCell ref="B31:C31"/>
    <mergeCell ref="B53:C53"/>
    <mergeCell ref="B57:C57"/>
    <mergeCell ref="B51:C51"/>
    <mergeCell ref="B52:C52"/>
    <mergeCell ref="B59:C59"/>
    <mergeCell ref="B55:C55"/>
    <mergeCell ref="B56:C56"/>
    <mergeCell ref="B36:C36"/>
    <mergeCell ref="B42:C42"/>
    <mergeCell ref="B46:C46"/>
    <mergeCell ref="B37:C37"/>
    <mergeCell ref="B38:C38"/>
    <mergeCell ref="B44:C44"/>
    <mergeCell ref="B45:C45"/>
    <mergeCell ref="B22:C22"/>
    <mergeCell ref="B29:C29"/>
    <mergeCell ref="B34:C34"/>
    <mergeCell ref="B23:C23"/>
    <mergeCell ref="B24:C24"/>
    <mergeCell ref="B32:C32"/>
    <mergeCell ref="B33:C33"/>
    <mergeCell ref="D2:L2"/>
    <mergeCell ref="B8:C8"/>
    <mergeCell ref="B16:C16"/>
    <mergeCell ref="B18:C18"/>
    <mergeCell ref="B12:C12"/>
    <mergeCell ref="B13:C13"/>
  </mergeCells>
  <pageMargins left="0.98425196850393704" right="0.39370078740157483" top="0.39370078740157483" bottom="0.39370078740157483" header="0.51181102362204722" footer="0.51181102362204722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Заворотынская</dc:creator>
  <cp:lastModifiedBy>Заворотынская</cp:lastModifiedBy>
  <cp:lastPrinted>2020-05-18T08:06:26Z</cp:lastPrinted>
  <dcterms:created xsi:type="dcterms:W3CDTF">2020-05-17T09:22:46Z</dcterms:created>
  <dcterms:modified xsi:type="dcterms:W3CDTF">2020-05-18T08:40:12Z</dcterms:modified>
</cp:coreProperties>
</file>